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11" i="1"/>
  <c r="G11"/>
  <c r="H43"/>
  <c r="H42" s="1"/>
  <c r="H41" s="1"/>
  <c r="H40" s="1"/>
  <c r="G42"/>
  <c r="G41" s="1"/>
  <c r="G40" s="1"/>
  <c r="G43"/>
  <c r="H55"/>
  <c r="H54" s="1"/>
  <c r="H53" s="1"/>
  <c r="H52" s="1"/>
  <c r="H51" s="1"/>
  <c r="H64"/>
  <c r="G64"/>
  <c r="H63"/>
  <c r="G63"/>
  <c r="H62"/>
  <c r="G62"/>
  <c r="H61"/>
  <c r="G61"/>
  <c r="H59"/>
  <c r="G59"/>
  <c r="G55"/>
  <c r="G54" s="1"/>
  <c r="G53" s="1"/>
  <c r="G52" s="1"/>
  <c r="G51" s="1"/>
  <c r="H49"/>
  <c r="G49"/>
  <c r="H48"/>
  <c r="G48"/>
  <c r="H47"/>
  <c r="G47"/>
  <c r="H46"/>
  <c r="G46"/>
  <c r="H45"/>
  <c r="G45"/>
  <c r="H37"/>
  <c r="G37"/>
  <c r="G36" s="1"/>
  <c r="G35" s="1"/>
  <c r="G34" s="1"/>
  <c r="G33" s="1"/>
  <c r="H36"/>
  <c r="H35" s="1"/>
  <c r="H34" s="1"/>
  <c r="H33" s="1"/>
  <c r="H31"/>
  <c r="G31"/>
  <c r="H30"/>
  <c r="G30"/>
  <c r="H29"/>
  <c r="G29"/>
  <c r="H28"/>
  <c r="G28"/>
  <c r="H26"/>
  <c r="G26"/>
  <c r="H25"/>
  <c r="G25"/>
  <c r="H21"/>
  <c r="G21"/>
  <c r="H20"/>
  <c r="G20"/>
  <c r="H19"/>
  <c r="G19"/>
  <c r="H18"/>
  <c r="G18"/>
  <c r="H16"/>
  <c r="G16"/>
  <c r="H15"/>
  <c r="G15"/>
  <c r="H14"/>
  <c r="G14"/>
  <c r="H13"/>
  <c r="G13"/>
  <c r="H12"/>
  <c r="G12"/>
  <c r="H66" l="1"/>
  <c r="G66"/>
</calcChain>
</file>

<file path=xl/sharedStrings.xml><?xml version="1.0" encoding="utf-8"?>
<sst xmlns="http://schemas.openxmlformats.org/spreadsheetml/2006/main" count="213" uniqueCount="73">
  <si>
    <t>Приложение 7</t>
  </si>
  <si>
    <t xml:space="preserve"> «О бюджете Толстинского сельского поселения на 2017 год и плановый период 2018-2019 годы»</t>
  </si>
  <si>
    <t>Ведомственная структура расходов бюджета Толстинского сельского поселения  Варненского муниципального района на 2018 - 2019 годы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</si>
  <si>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</si>
  <si>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</si>
  <si>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</si>
  <si>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</si>
  <si>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</si>
  <si>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</si>
  <si>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</si>
  <si>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</si>
  <si>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</si>
  <si>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АДМИНИСТРАЦИЯ ТОЛСТИНСКОГО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</si>
  <si>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</si>
  <si>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</si>
  <si>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</si>
  <si>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</si>
  <si>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</si>
  <si>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</si>
  <si>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</si>
  <si>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</si>
  <si>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</si>
  <si>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</si>
  <si>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</si>
  <si>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</si>
  <si>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</si>
  <si>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</si>
  <si>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</si>
  <si>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</si>
  <si>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</si>
  <si>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</si>
  <si>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</si>
  <si>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</si>
  <si>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</si>
  <si>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</si>
  <si>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</si>
  <si>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</si>
  <si>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</si>
  <si>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</si>
  <si>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</si>
  <si>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</si>
  <si>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</si>
  <si>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</si>
  <si>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</si>
  <si>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</si>
  <si>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</si>
  <si>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</si>
  <si>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</si>
  <si>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</si>
  <si>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</si>
  <si>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</si>
  <si>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</si>
  <si>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</si>
  <si>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</si>
  <si>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</si>
  <si>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</si>
  <si>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Муниципальные программы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</si>
  <si>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</si>
  <si>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10 0 70 00000</t>
  </si>
  <si>
    <t>10 0 76 40000</t>
  </si>
  <si>
    <t>10 0 78 18941</t>
  </si>
  <si>
    <t>Муниципальная программа "Развития культуры в Варненском муниципальном районе на 2017-2019 годы"</t>
  </si>
  <si>
    <t>Культурно досуговые учреждения</t>
  </si>
  <si>
    <t>10 0  70 00000</t>
  </si>
  <si>
    <t>10 0 78 10000</t>
  </si>
  <si>
    <t>10 0 78 14100</t>
  </si>
  <si>
    <t>НАЦИОНАЛЬНАЯ ЭКОНОМИКА</t>
  </si>
  <si>
    <t>Дорожное хозяйство (дорожный фонд)</t>
  </si>
  <si>
    <t>Муниципальная программа "Содержание, ремонт и капитальный ремонт автомобильных дорог общего пользования Варненского муниципального района на 2017 год"</t>
  </si>
  <si>
    <t>10 0  75 60000</t>
  </si>
  <si>
    <t>09</t>
  </si>
  <si>
    <t>от 22 декабря 2016 года №  33</t>
  </si>
  <si>
    <t xml:space="preserve">к   решению Совета депутатов Толстинского сельского поселения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</si>
</sst>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4" fontId="10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 applyAlignment="1">
      <alignment horizontal="right"/>
    </xf>
    <xf numFmtId="0" fontId="1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>
      <selection activeCell="A5" sqref="A5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8" ht="15.75">
      <c r="A1" s="35" t="s">
        <v>0</v>
      </c>
      <c r="B1" s="36"/>
      <c r="C1" s="36"/>
      <c r="D1" s="36"/>
      <c r="E1" s="36"/>
      <c r="F1" s="36"/>
      <c r="G1" s="36"/>
      <c r="H1" s="36"/>
    </row>
    <row r="2" spans="1:8" ht="15.75">
      <c r="A2" s="35" t="s">
        <v>72</v>
      </c>
      <c r="B2" s="36"/>
      <c r="C2" s="36"/>
      <c r="D2" s="36"/>
      <c r="E2" s="36"/>
      <c r="F2" s="36"/>
      <c r="G2" s="36"/>
      <c r="H2" s="36"/>
    </row>
    <row r="3" spans="1:8" ht="15.75">
      <c r="A3" s="35" t="s">
        <v>1</v>
      </c>
      <c r="B3" s="36"/>
      <c r="C3" s="36"/>
      <c r="D3" s="36"/>
      <c r="E3" s="36"/>
      <c r="F3" s="36"/>
      <c r="G3" s="36"/>
      <c r="H3" s="36"/>
    </row>
    <row r="4" spans="1:8" ht="15.75">
      <c r="A4" s="37" t="s">
        <v>71</v>
      </c>
      <c r="B4" s="37"/>
      <c r="C4" s="37"/>
      <c r="D4" s="37"/>
      <c r="E4" s="37"/>
      <c r="F4" s="37"/>
      <c r="G4" s="37"/>
      <c r="H4" s="36"/>
    </row>
    <row r="5" spans="1:8">
      <c r="A5" s="1"/>
    </row>
    <row r="6" spans="1:8">
      <c r="A6" s="1"/>
    </row>
    <row r="7" spans="1:8" ht="35.25" customHeight="1">
      <c r="A7" s="38" t="s">
        <v>2</v>
      </c>
      <c r="B7" s="38"/>
      <c r="C7" s="38"/>
      <c r="D7" s="38"/>
      <c r="E7" s="38"/>
      <c r="F7" s="38"/>
      <c r="G7" s="38"/>
      <c r="H7" s="36"/>
    </row>
    <row r="8" spans="1:8" ht="15.75" thickBot="1">
      <c r="G8" s="2" t="s">
        <v>3</v>
      </c>
    </row>
    <row r="9" spans="1:8">
      <c r="A9" s="33" t="s">
        <v>4</v>
      </c>
      <c r="B9" s="33" t="s">
        <v>5</v>
      </c>
      <c r="C9" s="33" t="s">
        <v>6</v>
      </c>
      <c r="D9" s="33" t="s">
        <v>7</v>
      </c>
      <c r="E9" s="33" t="s">
        <v>8</v>
      </c>
      <c r="F9" s="33" t="s">
        <v>9</v>
      </c>
      <c r="G9" s="33" t="s">
        <v>10</v>
      </c>
      <c r="H9" s="33" t="s">
        <v>11</v>
      </c>
    </row>
    <row r="10" spans="1:8" ht="15.75" thickBot="1">
      <c r="A10" s="34"/>
      <c r="B10" s="34"/>
      <c r="C10" s="34"/>
      <c r="D10" s="34"/>
      <c r="E10" s="34"/>
      <c r="F10" s="34"/>
      <c r="G10" s="34"/>
      <c r="H10" s="34"/>
    </row>
    <row r="11" spans="1:8" ht="39.75" thickBot="1">
      <c r="A11" s="3" t="s">
        <v>12</v>
      </c>
      <c r="B11" s="4">
        <v>837</v>
      </c>
      <c r="C11" s="5"/>
      <c r="D11" s="5"/>
      <c r="E11" s="4"/>
      <c r="F11" s="4"/>
      <c r="G11" s="6">
        <f>SUM(G12+G33+G45+G51+G61+G40)</f>
        <v>2055.0200000000004</v>
      </c>
      <c r="H11" s="6">
        <f>SUM(H12+H33+H45+H51+H61+H40)</f>
        <v>2108.8399999999997</v>
      </c>
    </row>
    <row r="12" spans="1:8" ht="16.5" thickBot="1">
      <c r="A12" s="3" t="s">
        <v>13</v>
      </c>
      <c r="B12" s="4">
        <v>837</v>
      </c>
      <c r="C12" s="5" t="s">
        <v>14</v>
      </c>
      <c r="D12" s="5" t="s">
        <v>15</v>
      </c>
      <c r="E12" s="4"/>
      <c r="F12" s="4"/>
      <c r="G12" s="6">
        <f>SUM(G13+G18+G28)</f>
        <v>767.02</v>
      </c>
      <c r="H12" s="6">
        <f>SUM(H13+H18+H28)</f>
        <v>767.02</v>
      </c>
    </row>
    <row r="13" spans="1:8" ht="48" thickBot="1">
      <c r="A13" s="7" t="s">
        <v>16</v>
      </c>
      <c r="B13" s="4">
        <v>837</v>
      </c>
      <c r="C13" s="5" t="s">
        <v>14</v>
      </c>
      <c r="D13" s="5" t="s">
        <v>17</v>
      </c>
      <c r="E13" s="4"/>
      <c r="F13" s="4"/>
      <c r="G13" s="6">
        <f t="shared" ref="G13:H16" si="0">SUM(G14)</f>
        <v>131.1</v>
      </c>
      <c r="H13" s="6">
        <f t="shared" si="0"/>
        <v>131.1</v>
      </c>
    </row>
    <row r="14" spans="1:8" ht="16.5" thickBot="1">
      <c r="A14" s="8" t="s">
        <v>18</v>
      </c>
      <c r="B14" s="9">
        <v>837</v>
      </c>
      <c r="C14" s="10" t="s">
        <v>14</v>
      </c>
      <c r="D14" s="10" t="s">
        <v>17</v>
      </c>
      <c r="E14" s="23" t="s">
        <v>19</v>
      </c>
      <c r="F14" s="11"/>
      <c r="G14" s="12">
        <f t="shared" si="0"/>
        <v>131.1</v>
      </c>
      <c r="H14" s="12">
        <f t="shared" si="0"/>
        <v>131.1</v>
      </c>
    </row>
    <row r="15" spans="1:8" ht="16.5" thickBot="1">
      <c r="A15" s="8" t="s">
        <v>20</v>
      </c>
      <c r="B15" s="9">
        <v>837</v>
      </c>
      <c r="C15" s="10" t="s">
        <v>14</v>
      </c>
      <c r="D15" s="10" t="s">
        <v>17</v>
      </c>
      <c r="E15" s="24" t="s">
        <v>21</v>
      </c>
      <c r="F15" s="9"/>
      <c r="G15" s="12">
        <f t="shared" si="0"/>
        <v>131.1</v>
      </c>
      <c r="H15" s="12">
        <f t="shared" si="0"/>
        <v>131.1</v>
      </c>
    </row>
    <row r="16" spans="1:8" ht="16.5" thickBot="1">
      <c r="A16" s="8" t="s">
        <v>22</v>
      </c>
      <c r="B16" s="9">
        <v>837</v>
      </c>
      <c r="C16" s="10" t="s">
        <v>14</v>
      </c>
      <c r="D16" s="10" t="s">
        <v>17</v>
      </c>
      <c r="E16" s="22" t="s">
        <v>23</v>
      </c>
      <c r="F16" s="9"/>
      <c r="G16" s="12">
        <f t="shared" si="0"/>
        <v>131.1</v>
      </c>
      <c r="H16" s="12">
        <f t="shared" si="0"/>
        <v>131.1</v>
      </c>
    </row>
    <row r="17" spans="1:8" ht="52.5" thickBot="1">
      <c r="A17" s="13" t="s">
        <v>24</v>
      </c>
      <c r="B17" s="9">
        <v>837</v>
      </c>
      <c r="C17" s="14" t="s">
        <v>14</v>
      </c>
      <c r="D17" s="14" t="s">
        <v>17</v>
      </c>
      <c r="E17" s="21" t="s">
        <v>23</v>
      </c>
      <c r="F17" s="15">
        <v>100</v>
      </c>
      <c r="G17" s="16">
        <v>131.1</v>
      </c>
      <c r="H17" s="16">
        <v>131.1</v>
      </c>
    </row>
    <row r="18" spans="1:8" ht="79.5" thickBot="1">
      <c r="A18" s="7" t="s">
        <v>25</v>
      </c>
      <c r="B18" s="4">
        <v>837</v>
      </c>
      <c r="C18" s="5" t="s">
        <v>14</v>
      </c>
      <c r="D18" s="5" t="s">
        <v>26</v>
      </c>
      <c r="E18" s="4"/>
      <c r="F18" s="4"/>
      <c r="G18" s="6">
        <f>SUM(G19)</f>
        <v>465.12</v>
      </c>
      <c r="H18" s="6">
        <f>SUM(H19)</f>
        <v>465.12</v>
      </c>
    </row>
    <row r="19" spans="1:8" ht="16.5" thickBot="1">
      <c r="A19" s="8" t="s">
        <v>18</v>
      </c>
      <c r="B19" s="9">
        <v>837</v>
      </c>
      <c r="C19" s="10" t="s">
        <v>14</v>
      </c>
      <c r="D19" s="10" t="s">
        <v>26</v>
      </c>
      <c r="E19" s="23" t="s">
        <v>19</v>
      </c>
      <c r="F19" s="11"/>
      <c r="G19" s="12">
        <f>SUM(G25+G20)</f>
        <v>465.12</v>
      </c>
      <c r="H19" s="12">
        <f>SUM(H25+H20)</f>
        <v>465.12</v>
      </c>
    </row>
    <row r="20" spans="1:8" ht="16.5" thickBot="1">
      <c r="A20" s="8" t="s">
        <v>20</v>
      </c>
      <c r="B20" s="9">
        <v>837</v>
      </c>
      <c r="C20" s="10" t="s">
        <v>14</v>
      </c>
      <c r="D20" s="10" t="s">
        <v>26</v>
      </c>
      <c r="E20" s="24" t="s">
        <v>21</v>
      </c>
      <c r="F20" s="9"/>
      <c r="G20" s="12">
        <f>SUM(G21)</f>
        <v>460.12</v>
      </c>
      <c r="H20" s="12">
        <f>SUM(H21)</f>
        <v>460.12</v>
      </c>
    </row>
    <row r="21" spans="1:8" ht="16.5" thickBot="1">
      <c r="A21" s="8" t="s">
        <v>27</v>
      </c>
      <c r="B21" s="9">
        <v>837</v>
      </c>
      <c r="C21" s="10" t="s">
        <v>14</v>
      </c>
      <c r="D21" s="10" t="s">
        <v>26</v>
      </c>
      <c r="E21" s="22" t="s">
        <v>28</v>
      </c>
      <c r="F21" s="9"/>
      <c r="G21" s="12">
        <f>SUM(G22:G23:G24)</f>
        <v>460.12</v>
      </c>
      <c r="H21" s="12">
        <f>SUM(H22:H23:H24)</f>
        <v>460.12</v>
      </c>
    </row>
    <row r="22" spans="1:8" ht="52.5" thickBot="1">
      <c r="A22" s="13" t="s">
        <v>24</v>
      </c>
      <c r="B22" s="9">
        <v>837</v>
      </c>
      <c r="C22" s="14" t="s">
        <v>14</v>
      </c>
      <c r="D22" s="14" t="s">
        <v>26</v>
      </c>
      <c r="E22" s="21" t="s">
        <v>28</v>
      </c>
      <c r="F22" s="15">
        <v>100</v>
      </c>
      <c r="G22" s="16">
        <v>195.8</v>
      </c>
      <c r="H22" s="16">
        <v>195.8</v>
      </c>
    </row>
    <row r="23" spans="1:8" ht="27" thickBot="1">
      <c r="A23" s="13" t="s">
        <v>29</v>
      </c>
      <c r="B23" s="9">
        <v>837</v>
      </c>
      <c r="C23" s="14" t="s">
        <v>14</v>
      </c>
      <c r="D23" s="14" t="s">
        <v>26</v>
      </c>
      <c r="E23" s="21" t="s">
        <v>28</v>
      </c>
      <c r="F23" s="15">
        <v>200</v>
      </c>
      <c r="G23" s="16">
        <v>261.32</v>
      </c>
      <c r="H23" s="16">
        <v>261.32</v>
      </c>
    </row>
    <row r="24" spans="1:8" ht="16.5" thickBot="1">
      <c r="A24" s="13" t="s">
        <v>30</v>
      </c>
      <c r="B24" s="15">
        <v>837</v>
      </c>
      <c r="C24" s="14" t="s">
        <v>14</v>
      </c>
      <c r="D24" s="14" t="s">
        <v>26</v>
      </c>
      <c r="E24" s="21" t="s">
        <v>28</v>
      </c>
      <c r="F24" s="15">
        <v>800</v>
      </c>
      <c r="G24" s="16">
        <v>3</v>
      </c>
      <c r="H24" s="16">
        <v>3</v>
      </c>
    </row>
    <row r="25" spans="1:8" ht="27" thickBot="1">
      <c r="A25" s="8" t="s">
        <v>31</v>
      </c>
      <c r="B25" s="9">
        <v>837</v>
      </c>
      <c r="C25" s="10" t="s">
        <v>14</v>
      </c>
      <c r="D25" s="10" t="s">
        <v>26</v>
      </c>
      <c r="E25" s="9" t="s">
        <v>32</v>
      </c>
      <c r="F25" s="9"/>
      <c r="G25" s="12">
        <f>SUM(G26)</f>
        <v>5</v>
      </c>
      <c r="H25" s="12">
        <f>SUM(H26)</f>
        <v>5</v>
      </c>
    </row>
    <row r="26" spans="1:8" ht="27" thickBot="1">
      <c r="A26" s="8" t="s">
        <v>33</v>
      </c>
      <c r="B26" s="9">
        <v>837</v>
      </c>
      <c r="C26" s="10" t="s">
        <v>14</v>
      </c>
      <c r="D26" s="10" t="s">
        <v>26</v>
      </c>
      <c r="E26" s="9" t="s">
        <v>34</v>
      </c>
      <c r="F26" s="9"/>
      <c r="G26" s="12">
        <f>SUM(G27)</f>
        <v>5</v>
      </c>
      <c r="H26" s="12">
        <f>SUM(H27)</f>
        <v>5</v>
      </c>
    </row>
    <row r="27" spans="1:8" ht="16.5" thickBot="1">
      <c r="A27" s="13" t="s">
        <v>30</v>
      </c>
      <c r="B27" s="15">
        <v>837</v>
      </c>
      <c r="C27" s="14" t="s">
        <v>14</v>
      </c>
      <c r="D27" s="14" t="s">
        <v>26</v>
      </c>
      <c r="E27" s="15" t="s">
        <v>34</v>
      </c>
      <c r="F27" s="15">
        <v>800</v>
      </c>
      <c r="G27" s="16">
        <v>5</v>
      </c>
      <c r="H27" s="16">
        <v>5</v>
      </c>
    </row>
    <row r="28" spans="1:8" ht="48" thickBot="1">
      <c r="A28" s="7" t="s">
        <v>35</v>
      </c>
      <c r="B28" s="4">
        <v>837</v>
      </c>
      <c r="C28" s="5" t="s">
        <v>14</v>
      </c>
      <c r="D28" s="5" t="s">
        <v>36</v>
      </c>
      <c r="E28" s="4"/>
      <c r="F28" s="4"/>
      <c r="G28" s="6">
        <f t="shared" ref="G28:H31" si="1">SUM(G29)</f>
        <v>170.8</v>
      </c>
      <c r="H28" s="6">
        <f t="shared" si="1"/>
        <v>170.8</v>
      </c>
    </row>
    <row r="29" spans="1:8" ht="16.5" thickBot="1">
      <c r="A29" s="8" t="s">
        <v>18</v>
      </c>
      <c r="B29" s="9">
        <v>837</v>
      </c>
      <c r="C29" s="10" t="s">
        <v>14</v>
      </c>
      <c r="D29" s="10" t="s">
        <v>36</v>
      </c>
      <c r="E29" s="23" t="s">
        <v>19</v>
      </c>
      <c r="F29" s="11"/>
      <c r="G29" s="12">
        <f t="shared" si="1"/>
        <v>170.8</v>
      </c>
      <c r="H29" s="12">
        <f t="shared" si="1"/>
        <v>170.8</v>
      </c>
    </row>
    <row r="30" spans="1:8" ht="16.5" thickBot="1">
      <c r="A30" s="8" t="s">
        <v>20</v>
      </c>
      <c r="B30" s="9">
        <v>837</v>
      </c>
      <c r="C30" s="10" t="s">
        <v>14</v>
      </c>
      <c r="D30" s="10" t="s">
        <v>36</v>
      </c>
      <c r="E30" s="24" t="s">
        <v>21</v>
      </c>
      <c r="F30" s="9"/>
      <c r="G30" s="12">
        <f t="shared" si="1"/>
        <v>170.8</v>
      </c>
      <c r="H30" s="12">
        <f t="shared" si="1"/>
        <v>170.8</v>
      </c>
    </row>
    <row r="31" spans="1:8" ht="16.5" thickBot="1">
      <c r="A31" s="8" t="s">
        <v>27</v>
      </c>
      <c r="B31" s="9">
        <v>837</v>
      </c>
      <c r="C31" s="10" t="s">
        <v>14</v>
      </c>
      <c r="D31" s="10" t="s">
        <v>36</v>
      </c>
      <c r="E31" s="22" t="s">
        <v>28</v>
      </c>
      <c r="F31" s="9"/>
      <c r="G31" s="12">
        <f t="shared" si="1"/>
        <v>170.8</v>
      </c>
      <c r="H31" s="12">
        <f t="shared" si="1"/>
        <v>170.8</v>
      </c>
    </row>
    <row r="32" spans="1:8" ht="52.5" thickBot="1">
      <c r="A32" s="13" t="s">
        <v>24</v>
      </c>
      <c r="B32" s="15">
        <v>837</v>
      </c>
      <c r="C32" s="14" t="s">
        <v>14</v>
      </c>
      <c r="D32" s="14" t="s">
        <v>36</v>
      </c>
      <c r="E32" s="21" t="s">
        <v>28</v>
      </c>
      <c r="F32" s="15">
        <v>100</v>
      </c>
      <c r="G32" s="16">
        <v>170.8</v>
      </c>
      <c r="H32" s="16">
        <v>170.8</v>
      </c>
    </row>
    <row r="33" spans="1:8" ht="16.5" thickBot="1">
      <c r="A33" s="7" t="s">
        <v>37</v>
      </c>
      <c r="B33" s="4">
        <v>837</v>
      </c>
      <c r="C33" s="5" t="s">
        <v>17</v>
      </c>
      <c r="D33" s="5" t="s">
        <v>15</v>
      </c>
      <c r="E33" s="4"/>
      <c r="F33" s="4"/>
      <c r="G33" s="6">
        <f t="shared" ref="G33:H36" si="2">SUM(G34)</f>
        <v>96.6</v>
      </c>
      <c r="H33" s="6">
        <f t="shared" si="2"/>
        <v>96.6</v>
      </c>
    </row>
    <row r="34" spans="1:8" ht="16.5" thickBot="1">
      <c r="A34" s="7" t="s">
        <v>38</v>
      </c>
      <c r="B34" s="4">
        <v>837</v>
      </c>
      <c r="C34" s="5" t="s">
        <v>17</v>
      </c>
      <c r="D34" s="5" t="s">
        <v>39</v>
      </c>
      <c r="E34" s="4"/>
      <c r="F34" s="4"/>
      <c r="G34" s="6">
        <f t="shared" si="2"/>
        <v>96.6</v>
      </c>
      <c r="H34" s="6">
        <f t="shared" si="2"/>
        <v>96.6</v>
      </c>
    </row>
    <row r="35" spans="1:8" ht="16.5" thickBot="1">
      <c r="A35" s="8" t="s">
        <v>18</v>
      </c>
      <c r="B35" s="9">
        <v>837</v>
      </c>
      <c r="C35" s="10" t="s">
        <v>17</v>
      </c>
      <c r="D35" s="10" t="s">
        <v>39</v>
      </c>
      <c r="E35" s="9" t="s">
        <v>19</v>
      </c>
      <c r="F35" s="9"/>
      <c r="G35" s="12">
        <f t="shared" si="2"/>
        <v>96.6</v>
      </c>
      <c r="H35" s="12">
        <f t="shared" si="2"/>
        <v>96.6</v>
      </c>
    </row>
    <row r="36" spans="1:8" ht="52.5" thickBot="1">
      <c r="A36" s="8" t="s">
        <v>40</v>
      </c>
      <c r="B36" s="9">
        <v>837</v>
      </c>
      <c r="C36" s="10" t="s">
        <v>17</v>
      </c>
      <c r="D36" s="10" t="s">
        <v>39</v>
      </c>
      <c r="E36" s="22" t="s">
        <v>41</v>
      </c>
      <c r="F36" s="9"/>
      <c r="G36" s="12">
        <f t="shared" si="2"/>
        <v>96.6</v>
      </c>
      <c r="H36" s="12">
        <f t="shared" si="2"/>
        <v>96.6</v>
      </c>
    </row>
    <row r="37" spans="1:8" ht="39.75" thickBot="1">
      <c r="A37" s="8" t="s">
        <v>42</v>
      </c>
      <c r="B37" s="9">
        <v>837</v>
      </c>
      <c r="C37" s="10" t="s">
        <v>17</v>
      </c>
      <c r="D37" s="10" t="s">
        <v>39</v>
      </c>
      <c r="E37" s="22" t="s">
        <v>43</v>
      </c>
      <c r="F37" s="9"/>
      <c r="G37" s="12">
        <f>SUM(G38:G39)</f>
        <v>96.6</v>
      </c>
      <c r="H37" s="12">
        <f>SUM(H38:H39)</f>
        <v>96.6</v>
      </c>
    </row>
    <row r="38" spans="1:8" ht="52.5" thickBot="1">
      <c r="A38" s="13" t="s">
        <v>24</v>
      </c>
      <c r="B38" s="15">
        <v>837</v>
      </c>
      <c r="C38" s="14" t="s">
        <v>17</v>
      </c>
      <c r="D38" s="14" t="s">
        <v>39</v>
      </c>
      <c r="E38" s="21" t="s">
        <v>43</v>
      </c>
      <c r="F38" s="15">
        <v>100</v>
      </c>
      <c r="G38" s="16">
        <v>94.6</v>
      </c>
      <c r="H38" s="16">
        <v>94.6</v>
      </c>
    </row>
    <row r="39" spans="1:8" ht="27" thickBot="1">
      <c r="A39" s="13" t="s">
        <v>29</v>
      </c>
      <c r="B39" s="15">
        <v>837</v>
      </c>
      <c r="C39" s="14" t="s">
        <v>17</v>
      </c>
      <c r="D39" s="14" t="s">
        <v>39</v>
      </c>
      <c r="E39" s="21" t="s">
        <v>43</v>
      </c>
      <c r="F39" s="15">
        <v>200</v>
      </c>
      <c r="G39" s="16">
        <v>2</v>
      </c>
      <c r="H39" s="16">
        <v>2</v>
      </c>
    </row>
    <row r="40" spans="1:8" s="32" customFormat="1" ht="16.5" thickBot="1">
      <c r="A40" s="7" t="s">
        <v>66</v>
      </c>
      <c r="B40" s="28">
        <v>837</v>
      </c>
      <c r="C40" s="29" t="s">
        <v>26</v>
      </c>
      <c r="D40" s="29" t="s">
        <v>15</v>
      </c>
      <c r="E40" s="30"/>
      <c r="F40" s="28"/>
      <c r="G40" s="31">
        <f>G41</f>
        <v>517.70000000000005</v>
      </c>
      <c r="H40" s="31">
        <f t="shared" ref="H40:H43" si="3">H41</f>
        <v>566.6</v>
      </c>
    </row>
    <row r="41" spans="1:8" s="32" customFormat="1" ht="16.5" thickBot="1">
      <c r="A41" s="7" t="s">
        <v>67</v>
      </c>
      <c r="B41" s="28">
        <v>837</v>
      </c>
      <c r="C41" s="29" t="s">
        <v>26</v>
      </c>
      <c r="D41" s="29" t="s">
        <v>70</v>
      </c>
      <c r="E41" s="30"/>
      <c r="F41" s="28"/>
      <c r="G41" s="31">
        <f>G42</f>
        <v>517.70000000000005</v>
      </c>
      <c r="H41" s="31">
        <f t="shared" si="3"/>
        <v>566.6</v>
      </c>
    </row>
    <row r="42" spans="1:8" s="32" customFormat="1" ht="16.5" thickBot="1">
      <c r="A42" s="7" t="s">
        <v>56</v>
      </c>
      <c r="B42" s="28">
        <v>837</v>
      </c>
      <c r="C42" s="29" t="s">
        <v>26</v>
      </c>
      <c r="D42" s="29" t="s">
        <v>70</v>
      </c>
      <c r="E42" s="27" t="s">
        <v>63</v>
      </c>
      <c r="F42" s="28"/>
      <c r="G42" s="31">
        <f>G43</f>
        <v>517.70000000000005</v>
      </c>
      <c r="H42" s="31">
        <f t="shared" si="3"/>
        <v>566.6</v>
      </c>
    </row>
    <row r="43" spans="1:8" ht="63.75" thickBot="1">
      <c r="A43" s="25" t="s">
        <v>68</v>
      </c>
      <c r="B43" s="15">
        <v>837</v>
      </c>
      <c r="C43" s="14" t="s">
        <v>26</v>
      </c>
      <c r="D43" s="14" t="s">
        <v>70</v>
      </c>
      <c r="E43" s="22" t="s">
        <v>69</v>
      </c>
      <c r="F43" s="15"/>
      <c r="G43" s="16">
        <f>G44</f>
        <v>517.70000000000005</v>
      </c>
      <c r="H43" s="16">
        <f t="shared" si="3"/>
        <v>566.6</v>
      </c>
    </row>
    <row r="44" spans="1:8" ht="32.25" thickBot="1">
      <c r="A44" s="26" t="s">
        <v>29</v>
      </c>
      <c r="B44" s="15">
        <v>837</v>
      </c>
      <c r="C44" s="14" t="s">
        <v>26</v>
      </c>
      <c r="D44" s="14" t="s">
        <v>70</v>
      </c>
      <c r="E44" s="22" t="s">
        <v>69</v>
      </c>
      <c r="F44" s="15">
        <v>200</v>
      </c>
      <c r="G44" s="16">
        <v>517.70000000000005</v>
      </c>
      <c r="H44" s="16">
        <v>566.6</v>
      </c>
    </row>
    <row r="45" spans="1:8" ht="32.25" thickBot="1">
      <c r="A45" s="7" t="s">
        <v>44</v>
      </c>
      <c r="B45" s="4">
        <v>837</v>
      </c>
      <c r="C45" s="5" t="s">
        <v>45</v>
      </c>
      <c r="D45" s="5" t="s">
        <v>15</v>
      </c>
      <c r="E45" s="4"/>
      <c r="F45" s="4"/>
      <c r="G45" s="6">
        <f t="shared" ref="G45:H49" si="4">SUM(G46)</f>
        <v>96.8</v>
      </c>
      <c r="H45" s="6">
        <f t="shared" si="4"/>
        <v>96.8</v>
      </c>
    </row>
    <row r="46" spans="1:8" ht="16.5" thickBot="1">
      <c r="A46" s="7" t="s">
        <v>46</v>
      </c>
      <c r="B46" s="4">
        <v>837</v>
      </c>
      <c r="C46" s="5" t="s">
        <v>45</v>
      </c>
      <c r="D46" s="5" t="s">
        <v>39</v>
      </c>
      <c r="E46" s="4"/>
      <c r="F46" s="4"/>
      <c r="G46" s="6">
        <f t="shared" si="4"/>
        <v>96.8</v>
      </c>
      <c r="H46" s="6">
        <f t="shared" si="4"/>
        <v>96.8</v>
      </c>
    </row>
    <row r="47" spans="1:8" ht="16.5" thickBot="1">
      <c r="A47" s="8" t="s">
        <v>18</v>
      </c>
      <c r="B47" s="9">
        <v>837</v>
      </c>
      <c r="C47" s="10" t="s">
        <v>45</v>
      </c>
      <c r="D47" s="10" t="s">
        <v>39</v>
      </c>
      <c r="E47" s="9" t="s">
        <v>19</v>
      </c>
      <c r="F47" s="4"/>
      <c r="G47" s="12">
        <f t="shared" si="4"/>
        <v>96.8</v>
      </c>
      <c r="H47" s="12">
        <f t="shared" si="4"/>
        <v>96.8</v>
      </c>
    </row>
    <row r="48" spans="1:8" ht="16.5" thickBot="1">
      <c r="A48" s="8" t="s">
        <v>46</v>
      </c>
      <c r="B48" s="9">
        <v>837</v>
      </c>
      <c r="C48" s="10" t="s">
        <v>45</v>
      </c>
      <c r="D48" s="10" t="s">
        <v>39</v>
      </c>
      <c r="E48" s="9" t="s">
        <v>47</v>
      </c>
      <c r="F48" s="9"/>
      <c r="G48" s="12">
        <f t="shared" si="4"/>
        <v>96.8</v>
      </c>
      <c r="H48" s="12">
        <f t="shared" si="4"/>
        <v>96.8</v>
      </c>
    </row>
    <row r="49" spans="1:8" ht="16.5" thickBot="1">
      <c r="A49" s="8" t="s">
        <v>48</v>
      </c>
      <c r="B49" s="9">
        <v>837</v>
      </c>
      <c r="C49" s="10" t="s">
        <v>45</v>
      </c>
      <c r="D49" s="10" t="s">
        <v>39</v>
      </c>
      <c r="E49" s="9" t="s">
        <v>49</v>
      </c>
      <c r="F49" s="9"/>
      <c r="G49" s="12">
        <f t="shared" si="4"/>
        <v>96.8</v>
      </c>
      <c r="H49" s="12">
        <f t="shared" si="4"/>
        <v>96.8</v>
      </c>
    </row>
    <row r="50" spans="1:8" ht="27" thickBot="1">
      <c r="A50" s="13" t="s">
        <v>29</v>
      </c>
      <c r="B50" s="9">
        <v>837</v>
      </c>
      <c r="C50" s="14" t="s">
        <v>45</v>
      </c>
      <c r="D50" s="14" t="s">
        <v>39</v>
      </c>
      <c r="E50" s="15" t="s">
        <v>49</v>
      </c>
      <c r="F50" s="15">
        <v>200</v>
      </c>
      <c r="G50" s="16">
        <v>96.8</v>
      </c>
      <c r="H50" s="16">
        <v>96.8</v>
      </c>
    </row>
    <row r="51" spans="1:8" ht="16.5" thickBot="1">
      <c r="A51" s="7" t="s">
        <v>50</v>
      </c>
      <c r="B51" s="4">
        <v>837</v>
      </c>
      <c r="C51" s="5" t="s">
        <v>51</v>
      </c>
      <c r="D51" s="5" t="s">
        <v>15</v>
      </c>
      <c r="E51" s="4"/>
      <c r="F51" s="4"/>
      <c r="G51" s="6">
        <f t="shared" ref="G51:H53" si="5">SUM(G52)</f>
        <v>564.90000000000009</v>
      </c>
      <c r="H51" s="6">
        <f t="shared" si="5"/>
        <v>569.81999999999994</v>
      </c>
    </row>
    <row r="52" spans="1:8" ht="16.5" thickBot="1">
      <c r="A52" s="7" t="s">
        <v>52</v>
      </c>
      <c r="B52" s="4">
        <v>837</v>
      </c>
      <c r="C52" s="5" t="s">
        <v>51</v>
      </c>
      <c r="D52" s="5" t="s">
        <v>14</v>
      </c>
      <c r="E52" s="4"/>
      <c r="F52" s="4"/>
      <c r="G52" s="6">
        <f>G53</f>
        <v>564.90000000000009</v>
      </c>
      <c r="H52" s="6">
        <f>H53</f>
        <v>569.81999999999994</v>
      </c>
    </row>
    <row r="53" spans="1:8" ht="16.5" thickBot="1">
      <c r="A53" s="7" t="s">
        <v>56</v>
      </c>
      <c r="B53" s="9">
        <v>837</v>
      </c>
      <c r="C53" s="10" t="s">
        <v>51</v>
      </c>
      <c r="D53" s="10" t="s">
        <v>14</v>
      </c>
      <c r="E53" s="27" t="s">
        <v>63</v>
      </c>
      <c r="F53" s="9"/>
      <c r="G53" s="12">
        <f t="shared" si="5"/>
        <v>564.90000000000009</v>
      </c>
      <c r="H53" s="12">
        <f t="shared" si="5"/>
        <v>569.81999999999994</v>
      </c>
    </row>
    <row r="54" spans="1:8" ht="48" thickBot="1">
      <c r="A54" s="7" t="s">
        <v>61</v>
      </c>
      <c r="B54" s="9">
        <v>837</v>
      </c>
      <c r="C54" s="10" t="s">
        <v>51</v>
      </c>
      <c r="D54" s="10" t="s">
        <v>14</v>
      </c>
      <c r="E54" s="4" t="s">
        <v>64</v>
      </c>
      <c r="F54" s="9"/>
      <c r="G54" s="12">
        <f>SUM(G55+G59)</f>
        <v>564.90000000000009</v>
      </c>
      <c r="H54" s="12">
        <f>SUM(H55+H59)</f>
        <v>569.81999999999994</v>
      </c>
    </row>
    <row r="55" spans="1:8" ht="16.5" thickBot="1">
      <c r="A55" s="25" t="s">
        <v>62</v>
      </c>
      <c r="B55" s="9">
        <v>837</v>
      </c>
      <c r="C55" s="10" t="s">
        <v>51</v>
      </c>
      <c r="D55" s="10" t="s">
        <v>14</v>
      </c>
      <c r="E55" s="9" t="s">
        <v>65</v>
      </c>
      <c r="F55" s="9"/>
      <c r="G55" s="12">
        <f>SUM(G56:G57:G58)</f>
        <v>549.90000000000009</v>
      </c>
      <c r="H55" s="12">
        <f>SUM(H56:H57:H58)</f>
        <v>554.81999999999994</v>
      </c>
    </row>
    <row r="56" spans="1:8" ht="79.5" thickBot="1">
      <c r="A56" s="26" t="s">
        <v>24</v>
      </c>
      <c r="B56" s="15">
        <v>837</v>
      </c>
      <c r="C56" s="14" t="s">
        <v>51</v>
      </c>
      <c r="D56" s="14" t="s">
        <v>14</v>
      </c>
      <c r="E56" s="9" t="s">
        <v>65</v>
      </c>
      <c r="F56" s="15">
        <v>100</v>
      </c>
      <c r="G56" s="16">
        <v>414.6</v>
      </c>
      <c r="H56" s="16">
        <v>419.52</v>
      </c>
    </row>
    <row r="57" spans="1:8" ht="32.25" thickBot="1">
      <c r="A57" s="26" t="s">
        <v>29</v>
      </c>
      <c r="B57" s="15">
        <v>837</v>
      </c>
      <c r="C57" s="14" t="s">
        <v>51</v>
      </c>
      <c r="D57" s="14" t="s">
        <v>14</v>
      </c>
      <c r="E57" s="9" t="s">
        <v>65</v>
      </c>
      <c r="F57" s="15">
        <v>200</v>
      </c>
      <c r="G57" s="16">
        <v>133.30000000000001</v>
      </c>
      <c r="H57" s="16">
        <v>133.30000000000001</v>
      </c>
    </row>
    <row r="58" spans="1:8" ht="16.5" thickBot="1">
      <c r="A58" s="26" t="s">
        <v>30</v>
      </c>
      <c r="B58" s="15">
        <v>837</v>
      </c>
      <c r="C58" s="14" t="s">
        <v>51</v>
      </c>
      <c r="D58" s="14" t="s">
        <v>14</v>
      </c>
      <c r="E58" s="9" t="s">
        <v>65</v>
      </c>
      <c r="F58" s="15">
        <v>800</v>
      </c>
      <c r="G58" s="16">
        <v>2</v>
      </c>
      <c r="H58" s="16">
        <v>2</v>
      </c>
    </row>
    <row r="59" spans="1:8" ht="32.25" thickBot="1">
      <c r="A59" s="25" t="s">
        <v>31</v>
      </c>
      <c r="B59" s="15">
        <v>837</v>
      </c>
      <c r="C59" s="14" t="s">
        <v>51</v>
      </c>
      <c r="D59" s="14" t="s">
        <v>14</v>
      </c>
      <c r="E59" s="9" t="s">
        <v>60</v>
      </c>
      <c r="F59" s="15"/>
      <c r="G59" s="16">
        <f>G60</f>
        <v>15</v>
      </c>
      <c r="H59" s="16">
        <f>H60</f>
        <v>15</v>
      </c>
    </row>
    <row r="60" spans="1:8" ht="16.5" thickBot="1">
      <c r="A60" s="26" t="s">
        <v>30</v>
      </c>
      <c r="B60" s="15">
        <v>837</v>
      </c>
      <c r="C60" s="14" t="s">
        <v>51</v>
      </c>
      <c r="D60" s="14" t="s">
        <v>14</v>
      </c>
      <c r="E60" s="9" t="s">
        <v>60</v>
      </c>
      <c r="F60" s="15">
        <v>800</v>
      </c>
      <c r="G60" s="16">
        <v>15</v>
      </c>
      <c r="H60" s="16">
        <v>15</v>
      </c>
    </row>
    <row r="61" spans="1:8" ht="16.5" thickBot="1">
      <c r="A61" s="7" t="s">
        <v>53</v>
      </c>
      <c r="B61" s="4">
        <v>837</v>
      </c>
      <c r="C61" s="5">
        <v>11</v>
      </c>
      <c r="D61" s="5" t="s">
        <v>15</v>
      </c>
      <c r="E61" s="4"/>
      <c r="F61" s="4"/>
      <c r="G61" s="6">
        <f t="shared" ref="G61:H64" si="6">SUM(G62)</f>
        <v>12</v>
      </c>
      <c r="H61" s="6">
        <f t="shared" si="6"/>
        <v>12</v>
      </c>
    </row>
    <row r="62" spans="1:8" ht="16.5" thickBot="1">
      <c r="A62" s="7" t="s">
        <v>54</v>
      </c>
      <c r="B62" s="4">
        <v>837</v>
      </c>
      <c r="C62" s="5">
        <v>11</v>
      </c>
      <c r="D62" s="5" t="s">
        <v>14</v>
      </c>
      <c r="E62" s="4"/>
      <c r="F62" s="4"/>
      <c r="G62" s="6">
        <f t="shared" si="6"/>
        <v>12</v>
      </c>
      <c r="H62" s="6">
        <f t="shared" si="6"/>
        <v>12</v>
      </c>
    </row>
    <row r="63" spans="1:8" ht="16.5" thickBot="1">
      <c r="A63" s="7" t="s">
        <v>56</v>
      </c>
      <c r="B63" s="9">
        <v>837</v>
      </c>
      <c r="C63" s="10">
        <v>11</v>
      </c>
      <c r="D63" s="10" t="s">
        <v>14</v>
      </c>
      <c r="E63" s="4" t="s">
        <v>58</v>
      </c>
      <c r="F63" s="9"/>
      <c r="G63" s="12">
        <f t="shared" si="6"/>
        <v>12</v>
      </c>
      <c r="H63" s="12">
        <f t="shared" si="6"/>
        <v>12</v>
      </c>
    </row>
    <row r="64" spans="1:8" ht="48" thickBot="1">
      <c r="A64" s="25" t="s">
        <v>57</v>
      </c>
      <c r="B64" s="9">
        <v>837</v>
      </c>
      <c r="C64" s="10">
        <v>11</v>
      </c>
      <c r="D64" s="10" t="s">
        <v>14</v>
      </c>
      <c r="E64" s="9" t="s">
        <v>59</v>
      </c>
      <c r="F64" s="9"/>
      <c r="G64" s="12">
        <f t="shared" si="6"/>
        <v>12</v>
      </c>
      <c r="H64" s="12">
        <f t="shared" si="6"/>
        <v>12</v>
      </c>
    </row>
    <row r="65" spans="1:8" ht="27" thickBot="1">
      <c r="A65" s="13" t="s">
        <v>29</v>
      </c>
      <c r="B65" s="9">
        <v>837</v>
      </c>
      <c r="C65" s="14">
        <v>11</v>
      </c>
      <c r="D65" s="14" t="s">
        <v>14</v>
      </c>
      <c r="E65" s="9" t="s">
        <v>59</v>
      </c>
      <c r="F65" s="15">
        <v>200</v>
      </c>
      <c r="G65" s="16">
        <v>12</v>
      </c>
      <c r="H65" s="16">
        <v>12</v>
      </c>
    </row>
    <row r="66" spans="1:8" ht="16.5" thickBot="1">
      <c r="A66" s="17" t="s">
        <v>55</v>
      </c>
      <c r="B66" s="18"/>
      <c r="C66" s="19"/>
      <c r="D66" s="19"/>
      <c r="E66" s="18"/>
      <c r="F66" s="18"/>
      <c r="G66" s="20">
        <f>SUM(G11)</f>
        <v>2055.0200000000004</v>
      </c>
      <c r="H66" s="20">
        <f>SUM(H11)</f>
        <v>2108.8399999999997</v>
      </c>
    </row>
    <row r="67" spans="1:8">
      <c r="A67" s="1"/>
    </row>
  </sheetData>
  <mergeCells count="13">
    <mergeCell ref="F9:F10"/>
    <mergeCell ref="G9:G10"/>
    <mergeCell ref="H9:H10"/>
    <mergeCell ref="A1:H1"/>
    <mergeCell ref="A2:H2"/>
    <mergeCell ref="A3:H3"/>
    <mergeCell ref="A4:H4"/>
    <mergeCell ref="A7:H7"/>
    <mergeCell ref="A9:A10"/>
    <mergeCell ref="B9:B10"/>
    <mergeCell ref="C9:C10"/>
    <mergeCell ref="D9:D10"/>
    <mergeCell ref="E9:E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UserPC2</cp:lastModifiedBy>
  <cp:lastPrinted>2016-12-26T10:41:22Z</cp:lastPrinted>
  <dcterms:created xsi:type="dcterms:W3CDTF">2016-12-06T05:39:50Z</dcterms:created>
  <dcterms:modified xsi:type="dcterms:W3CDTF">2016-12-26T10:41:24Z</dcterms:modified>
</cp:coreProperties>
</file>